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hoes" sheetId="1" r:id="rId1"/>
  </sheets>
  <definedNames>
    <definedName name="_xlnm._FilterDatabase" localSheetId="0" hidden="1">shoes!$A$1:$J$30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G32" i="1"/>
</calcChain>
</file>

<file path=xl/sharedStrings.xml><?xml version="1.0" encoding="utf-8"?>
<sst xmlns="http://schemas.openxmlformats.org/spreadsheetml/2006/main" count="126" uniqueCount="45">
  <si>
    <t>Article</t>
  </si>
  <si>
    <t>이미지</t>
    <phoneticPr fontId="3" type="noConversion"/>
  </si>
  <si>
    <t>Product description</t>
  </si>
  <si>
    <t>EAN</t>
  </si>
  <si>
    <t>COO</t>
  </si>
  <si>
    <t>HS code</t>
  </si>
  <si>
    <t>QTY</t>
  </si>
  <si>
    <t>TOTAL AMOUNT(USD)</t>
  </si>
  <si>
    <t>G WEIGHT.</t>
  </si>
  <si>
    <t>64041100</t>
  </si>
  <si>
    <t>Indonesia</t>
  </si>
  <si>
    <t>IF2760</t>
  </si>
  <si>
    <t>Shoes-IF2760-X_PLRPHASE J-Size-3</t>
  </si>
  <si>
    <t>Shoes-IF2760-X_PLRPHASE J-Size-4</t>
  </si>
  <si>
    <t>IF2761</t>
  </si>
  <si>
    <t>Shoes-IF2761-X_PLRPHASE C-Size-2-</t>
  </si>
  <si>
    <t>IF2763</t>
  </si>
  <si>
    <t>Shoes-IF2763-X_PLRPHASE C-Size-1</t>
  </si>
  <si>
    <t>Shoes-IF2763-X_PLRPHASE C-Size-13-K</t>
  </si>
  <si>
    <t>Shoes-IF2763-X_PLRPHASE C-Size-12K</t>
  </si>
  <si>
    <t>Shoes-IF2763-X_PLRPHASE C-Size-10K</t>
  </si>
  <si>
    <t>Shoes-IF2763-X_PLRPHASE C-Size-1-</t>
  </si>
  <si>
    <t>Shoes-IF2763-X_PLRPHASE C-Size-11K</t>
  </si>
  <si>
    <t>Shoes-IF2763-X_PLRPHASE C-Size-11-K</t>
  </si>
  <si>
    <t>Shoes-IF2763-X_PLRPHASE C-Size-10-K</t>
  </si>
  <si>
    <t>Shoes-IF2763-X_PLRPHASE C-Size-2-</t>
  </si>
  <si>
    <t>Shoes-IF2763-X_PLRPHASE C-Size-2</t>
  </si>
  <si>
    <t>Shoes-IF2763-X_PLRPHASE C-Size-12-K</t>
  </si>
  <si>
    <t>Shoes-IF2763-X_PLRPHASE C-Size-13K</t>
  </si>
  <si>
    <t>IF6805</t>
  </si>
  <si>
    <t>Shoes-IF6805-UBOUNCE DNA C-Size-12K</t>
  </si>
  <si>
    <t>Vietnam</t>
  </si>
  <si>
    <t>Shoes-IF6805-UBOUNCE DNA C-Size-13K</t>
  </si>
  <si>
    <t>Shoes-IF6805-UBOUNCE DNA C-Size-10K</t>
  </si>
  <si>
    <t>Shoes-IF6805-UBOUNCE DNA C-Size-11K</t>
  </si>
  <si>
    <t>Shoes-IF6805-UBOUNCE DNA C-Size-2</t>
  </si>
  <si>
    <t>Shoes-IF6805-UBOUNCE DNA C-Size-1</t>
  </si>
  <si>
    <t>IF7023</t>
  </si>
  <si>
    <t>Shoes-IF7023-STAN SMITH CF C-Size-2</t>
  </si>
  <si>
    <t>IG1527</t>
  </si>
  <si>
    <t>Shoes-IG1527-UBOUNCE DNA J-Size-3</t>
  </si>
  <si>
    <t>Shoes-IG1527-UBOUNCE DNA J-Size-6</t>
  </si>
  <si>
    <t>Shoes-IG1527-UBOUNCE DNA J-Size-4</t>
  </si>
  <si>
    <t>Shoes-IG1527-UBOUNCE DNA J-Size-5</t>
  </si>
  <si>
    <t>RPP USD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</si>
</sst>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-;\-* #,##0_-;_-* &quot;-&quot;_-;_-@_-"/>
    <numFmt numFmtId="165" formatCode="0_);[Red]\(0\)"/>
    <numFmt numFmtId="166" formatCode="&quot;$&quot;#,##0.00"/>
    <numFmt numFmtId="167" formatCode="0.0"/>
  </numFmts>
  <fonts count="7">
    <font>
      <sz val="10"/>
      <color rgb="FF000000"/>
      <name val="Open Sans"/>
      <family val="2"/>
    </font>
    <font>
      <sz val="10"/>
      <color rgb="FF000000"/>
      <name val="Open Sans"/>
      <family val="2"/>
    </font>
    <font>
      <b/>
      <sz val="16"/>
      <color theme="1"/>
      <name val="Arial"/>
      <family val="2"/>
    </font>
    <font>
      <sz val="8"/>
      <name val="돋움"/>
      <family val="3"/>
      <charset val="129"/>
    </font>
    <font>
      <b/>
      <sz val="16"/>
      <color theme="1"/>
      <name val="돋움"/>
      <family val="3"/>
      <charset val="129"/>
    </font>
    <font>
      <sz val="12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0" fontId="0" fillId="3" borderId="0" xfId="0" applyFill="1"/>
    <xf numFmtId="0" fontId="2" fillId="3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/>
    </xf>
    <xf numFmtId="164" fontId="0" fillId="0" borderId="0" xfId="1" applyFont="1" applyAlignment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4">
    <cellStyle name="Comma [0]" xfId="1" builtinId="6"/>
    <cellStyle name="Normal" xfId="0" builtinId="0"/>
    <cellStyle name="표준 2" xfId="2"/>
    <cellStyle name="常规 2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</xdr:row>
      <xdr:rowOff>76200</xdr:rowOff>
    </xdr:from>
    <xdr:to>
      <xdr:col>1</xdr:col>
      <xdr:colOff>1228200</xdr:colOff>
      <xdr:row>2</xdr:row>
      <xdr:rowOff>409575</xdr:rowOff>
    </xdr:to>
    <xdr:pic>
      <xdr:nvPicPr>
        <xdr:cNvPr id="7" name="Picture 56">
          <a:extLst>
            <a:ext uri="{FF2B5EF4-FFF2-40B4-BE49-F238E27FC236}">
              <a16:creationId xmlns:a16="http://schemas.microsoft.com/office/drawing/2014/main" xmlns="" id="{26BFCCF3-7F6A-4C2D-ACE5-CB7567773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8648700"/>
          <a:ext cx="115200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66675</xdr:colOff>
      <xdr:row>3</xdr:row>
      <xdr:rowOff>47624</xdr:rowOff>
    </xdr:from>
    <xdr:to>
      <xdr:col>1</xdr:col>
      <xdr:colOff>1218675</xdr:colOff>
      <xdr:row>3</xdr:row>
      <xdr:rowOff>819149</xdr:rowOff>
    </xdr:to>
    <xdr:pic>
      <xdr:nvPicPr>
        <xdr:cNvPr id="8" name="Picture 23">
          <a:extLst>
            <a:ext uri="{FF2B5EF4-FFF2-40B4-BE49-F238E27FC236}">
              <a16:creationId xmlns:a16="http://schemas.microsoft.com/office/drawing/2014/main" xmlns="" id="{443BA82C-9FA7-47EA-BD38-2E6716673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9515474"/>
          <a:ext cx="1152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7</xdr:row>
      <xdr:rowOff>19050</xdr:rowOff>
    </xdr:from>
    <xdr:to>
      <xdr:col>1</xdr:col>
      <xdr:colOff>1247250</xdr:colOff>
      <xdr:row>11</xdr:row>
      <xdr:rowOff>95250</xdr:rowOff>
    </xdr:to>
    <xdr:pic>
      <xdr:nvPicPr>
        <xdr:cNvPr id="9" name="Picture 12">
          <a:extLst>
            <a:ext uri="{FF2B5EF4-FFF2-40B4-BE49-F238E27FC236}">
              <a16:creationId xmlns:a16="http://schemas.microsoft.com/office/drawing/2014/main" xmlns="" id="{6B97BDC9-C0F8-4726-A169-43E48668C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1096625"/>
          <a:ext cx="1152000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17</xdr:row>
      <xdr:rowOff>133350</xdr:rowOff>
    </xdr:from>
    <xdr:to>
      <xdr:col>1</xdr:col>
      <xdr:colOff>1256775</xdr:colOff>
      <xdr:row>22</xdr:row>
      <xdr:rowOff>9525</xdr:rowOff>
    </xdr:to>
    <xdr:pic>
      <xdr:nvPicPr>
        <xdr:cNvPr id="10" name="Picture 13">
          <a:extLst>
            <a:ext uri="{FF2B5EF4-FFF2-40B4-BE49-F238E27FC236}">
              <a16:creationId xmlns:a16="http://schemas.microsoft.com/office/drawing/2014/main" xmlns="" id="{7C37F375-446C-467B-BCD8-7623BF8F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3782675"/>
          <a:ext cx="1152000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85725</xdr:colOff>
      <xdr:row>25</xdr:row>
      <xdr:rowOff>57150</xdr:rowOff>
    </xdr:from>
    <xdr:to>
      <xdr:col>1</xdr:col>
      <xdr:colOff>1237725</xdr:colOff>
      <xdr:row>25</xdr:row>
      <xdr:rowOff>962026</xdr:rowOff>
    </xdr:to>
    <xdr:pic>
      <xdr:nvPicPr>
        <xdr:cNvPr id="11" name="Picture 45">
          <a:extLst>
            <a:ext uri="{FF2B5EF4-FFF2-40B4-BE49-F238E27FC236}">
              <a16:creationId xmlns:a16="http://schemas.microsoft.com/office/drawing/2014/main" xmlns="" id="{67B1751E-C896-4E6D-91E6-B0C631D3B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15763875"/>
          <a:ext cx="1152000" cy="904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26</xdr:row>
      <xdr:rowOff>38100</xdr:rowOff>
    </xdr:from>
    <xdr:to>
      <xdr:col>1</xdr:col>
      <xdr:colOff>1228200</xdr:colOff>
      <xdr:row>29</xdr:row>
      <xdr:rowOff>238124</xdr:rowOff>
    </xdr:to>
    <xdr:pic>
      <xdr:nvPicPr>
        <xdr:cNvPr id="12" name="Picture 53">
          <a:extLst>
            <a:ext uri="{FF2B5EF4-FFF2-40B4-BE49-F238E27FC236}">
              <a16:creationId xmlns:a16="http://schemas.microsoft.com/office/drawing/2014/main" xmlns="" id="{BC0ABB5C-5797-4969-B4AE-00F2525F5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6735425"/>
          <a:ext cx="1152000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B1" zoomScale="85" zoomScaleNormal="85" workbookViewId="0">
      <selection activeCell="G2" sqref="G2:G32"/>
    </sheetView>
  </sheetViews>
  <sheetFormatPr defaultRowHeight="12.75"/>
  <cols>
    <col min="1" max="1" width="13.140625" bestFit="1" customWidth="1"/>
    <col min="2" max="2" width="19.85546875" customWidth="1"/>
    <col min="3" max="3" width="81.140625" bestFit="1" customWidth="1"/>
    <col min="4" max="4" width="26.140625" bestFit="1" customWidth="1"/>
    <col min="5" max="5" width="16.7109375" bestFit="1" customWidth="1"/>
    <col min="6" max="6" width="16.42578125" bestFit="1" customWidth="1"/>
    <col min="7" max="7" width="8" bestFit="1" customWidth="1"/>
    <col min="8" max="8" width="28.5703125" customWidth="1"/>
    <col min="9" max="9" width="36.5703125" bestFit="1" customWidth="1"/>
    <col min="10" max="10" width="18.5703125" bestFit="1" customWidth="1"/>
  </cols>
  <sheetData>
    <row r="1" spans="1:10" s="5" customFormat="1" ht="27" customHeight="1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4" t="s">
        <v>5</v>
      </c>
      <c r="G1" s="1" t="s">
        <v>6</v>
      </c>
      <c r="H1" s="1" t="s">
        <v>44</v>
      </c>
      <c r="I1" s="1" t="s">
        <v>7</v>
      </c>
      <c r="J1" s="1" t="s">
        <v>8</v>
      </c>
    </row>
    <row r="2" spans="1:10" ht="35.25" customHeight="1">
      <c r="A2" s="6" t="s">
        <v>11</v>
      </c>
      <c r="B2" s="12"/>
      <c r="C2" s="6" t="s">
        <v>12</v>
      </c>
      <c r="D2" s="7">
        <v>4066755055531</v>
      </c>
      <c r="E2" s="6" t="s">
        <v>10</v>
      </c>
      <c r="F2" s="8" t="s">
        <v>9</v>
      </c>
      <c r="G2" s="6">
        <v>23</v>
      </c>
      <c r="H2" s="9">
        <v>103.28</v>
      </c>
      <c r="I2" s="9">
        <f t="shared" ref="I2:I30" si="0">G2*H2</f>
        <v>2375.44</v>
      </c>
      <c r="J2" s="10">
        <v>22.954000000000001</v>
      </c>
    </row>
    <row r="3" spans="1:10" ht="35.25" customHeight="1">
      <c r="A3" s="6" t="s">
        <v>11</v>
      </c>
      <c r="B3" s="14"/>
      <c r="C3" s="6" t="s">
        <v>13</v>
      </c>
      <c r="D3" s="7">
        <v>4066755056521</v>
      </c>
      <c r="E3" s="6" t="s">
        <v>10</v>
      </c>
      <c r="F3" s="8" t="s">
        <v>9</v>
      </c>
      <c r="G3" s="6">
        <v>38</v>
      </c>
      <c r="H3" s="9">
        <v>103.28</v>
      </c>
      <c r="I3" s="9">
        <f t="shared" si="0"/>
        <v>3924.64</v>
      </c>
      <c r="J3" s="10">
        <v>37.923999999999999</v>
      </c>
    </row>
    <row r="4" spans="1:10" ht="66" customHeight="1">
      <c r="A4" s="6" t="s">
        <v>14</v>
      </c>
      <c r="B4" s="6"/>
      <c r="C4" s="6" t="s">
        <v>15</v>
      </c>
      <c r="D4" s="7">
        <v>4066756129804</v>
      </c>
      <c r="E4" s="6" t="s">
        <v>10</v>
      </c>
      <c r="F4" s="8" t="s">
        <v>9</v>
      </c>
      <c r="G4" s="6">
        <v>10</v>
      </c>
      <c r="H4" s="9">
        <v>76.03</v>
      </c>
      <c r="I4" s="9">
        <f t="shared" si="0"/>
        <v>760.3</v>
      </c>
      <c r="J4" s="10">
        <v>9.98</v>
      </c>
    </row>
    <row r="5" spans="1:10" ht="20.25">
      <c r="A5" s="6" t="s">
        <v>16</v>
      </c>
      <c r="B5" s="12"/>
      <c r="C5" s="6" t="s">
        <v>17</v>
      </c>
      <c r="D5" s="7">
        <v>4066756137434</v>
      </c>
      <c r="E5" s="6" t="s">
        <v>10</v>
      </c>
      <c r="F5" s="8" t="s">
        <v>9</v>
      </c>
      <c r="G5" s="6">
        <v>53</v>
      </c>
      <c r="H5" s="9">
        <v>76.03</v>
      </c>
      <c r="I5" s="9">
        <f t="shared" si="0"/>
        <v>4029.59</v>
      </c>
      <c r="J5" s="10">
        <v>52.893999999999998</v>
      </c>
    </row>
    <row r="6" spans="1:10" ht="20.25">
      <c r="A6" s="6" t="s">
        <v>16</v>
      </c>
      <c r="B6" s="13"/>
      <c r="C6" s="6" t="s">
        <v>18</v>
      </c>
      <c r="D6" s="7">
        <v>4066756137441</v>
      </c>
      <c r="E6" s="6" t="s">
        <v>10</v>
      </c>
      <c r="F6" s="8" t="s">
        <v>9</v>
      </c>
      <c r="G6" s="6">
        <v>170</v>
      </c>
      <c r="H6" s="9">
        <v>76.03</v>
      </c>
      <c r="I6" s="9">
        <f t="shared" si="0"/>
        <v>12925.1</v>
      </c>
      <c r="J6" s="10">
        <v>169.66</v>
      </c>
    </row>
    <row r="7" spans="1:10" ht="20.25">
      <c r="A7" s="6" t="s">
        <v>16</v>
      </c>
      <c r="B7" s="13"/>
      <c r="C7" s="6" t="s">
        <v>19</v>
      </c>
      <c r="D7" s="7">
        <v>4066756137458</v>
      </c>
      <c r="E7" s="6" t="s">
        <v>10</v>
      </c>
      <c r="F7" s="8" t="s">
        <v>9</v>
      </c>
      <c r="G7" s="6">
        <v>38</v>
      </c>
      <c r="H7" s="9">
        <v>76.03</v>
      </c>
      <c r="I7" s="9">
        <f t="shared" si="0"/>
        <v>2889.14</v>
      </c>
      <c r="J7" s="10">
        <v>37.923999999999999</v>
      </c>
    </row>
    <row r="8" spans="1:10" ht="20.25">
      <c r="A8" s="6" t="s">
        <v>16</v>
      </c>
      <c r="B8" s="13"/>
      <c r="C8" s="6" t="s">
        <v>20</v>
      </c>
      <c r="D8" s="7">
        <v>4066756137465</v>
      </c>
      <c r="E8" s="6" t="s">
        <v>10</v>
      </c>
      <c r="F8" s="8" t="s">
        <v>9</v>
      </c>
      <c r="G8" s="6">
        <v>69</v>
      </c>
      <c r="H8" s="9">
        <v>76.03</v>
      </c>
      <c r="I8" s="9">
        <f t="shared" si="0"/>
        <v>5246.07</v>
      </c>
      <c r="J8" s="10">
        <v>68.861999999999995</v>
      </c>
    </row>
    <row r="9" spans="1:10" ht="20.25">
      <c r="A9" s="6" t="s">
        <v>16</v>
      </c>
      <c r="B9" s="13"/>
      <c r="C9" s="6" t="s">
        <v>21</v>
      </c>
      <c r="D9" s="7">
        <v>4066756137472</v>
      </c>
      <c r="E9" s="6" t="s">
        <v>10</v>
      </c>
      <c r="F9" s="8" t="s">
        <v>9</v>
      </c>
      <c r="G9" s="6">
        <v>56</v>
      </c>
      <c r="H9" s="9">
        <v>76.03</v>
      </c>
      <c r="I9" s="9">
        <f t="shared" si="0"/>
        <v>4257.68</v>
      </c>
      <c r="J9" s="10">
        <v>55.887999999999998</v>
      </c>
    </row>
    <row r="10" spans="1:10" ht="20.25">
      <c r="A10" s="6" t="s">
        <v>16</v>
      </c>
      <c r="B10" s="13"/>
      <c r="C10" s="6" t="s">
        <v>22</v>
      </c>
      <c r="D10" s="7">
        <v>4066756137489</v>
      </c>
      <c r="E10" s="6" t="s">
        <v>10</v>
      </c>
      <c r="F10" s="8" t="s">
        <v>9</v>
      </c>
      <c r="G10" s="6">
        <v>81</v>
      </c>
      <c r="H10" s="9">
        <v>76.03</v>
      </c>
      <c r="I10" s="9">
        <f t="shared" si="0"/>
        <v>6158.43</v>
      </c>
      <c r="J10" s="10">
        <v>80.837999999999994</v>
      </c>
    </row>
    <row r="11" spans="1:10" ht="20.25">
      <c r="A11" s="6" t="s">
        <v>16</v>
      </c>
      <c r="B11" s="13"/>
      <c r="C11" s="6" t="s">
        <v>23</v>
      </c>
      <c r="D11" s="7">
        <v>4066756137496</v>
      </c>
      <c r="E11" s="6" t="s">
        <v>10</v>
      </c>
      <c r="F11" s="8" t="s">
        <v>9</v>
      </c>
      <c r="G11" s="6">
        <v>265</v>
      </c>
      <c r="H11" s="9">
        <v>76.03</v>
      </c>
      <c r="I11" s="9">
        <f t="shared" si="0"/>
        <v>20147.95</v>
      </c>
      <c r="J11" s="10">
        <v>264.47000000000003</v>
      </c>
    </row>
    <row r="12" spans="1:10" ht="20.25">
      <c r="A12" s="6" t="s">
        <v>16</v>
      </c>
      <c r="B12" s="13"/>
      <c r="C12" s="6" t="s">
        <v>24</v>
      </c>
      <c r="D12" s="7">
        <v>4066756137502</v>
      </c>
      <c r="E12" s="6" t="s">
        <v>10</v>
      </c>
      <c r="F12" s="8" t="s">
        <v>9</v>
      </c>
      <c r="G12" s="6">
        <v>165</v>
      </c>
      <c r="H12" s="9">
        <v>76.03</v>
      </c>
      <c r="I12" s="9">
        <f t="shared" si="0"/>
        <v>12544.95</v>
      </c>
      <c r="J12" s="10">
        <v>164.67</v>
      </c>
    </row>
    <row r="13" spans="1:10" ht="20.25">
      <c r="A13" s="6" t="s">
        <v>16</v>
      </c>
      <c r="B13" s="13"/>
      <c r="C13" s="6" t="s">
        <v>25</v>
      </c>
      <c r="D13" s="7">
        <v>4066756137519</v>
      </c>
      <c r="E13" s="6" t="s">
        <v>10</v>
      </c>
      <c r="F13" s="8" t="s">
        <v>9</v>
      </c>
      <c r="G13" s="6">
        <v>106</v>
      </c>
      <c r="H13" s="9">
        <v>76.03</v>
      </c>
      <c r="I13" s="9">
        <f t="shared" si="0"/>
        <v>8059.18</v>
      </c>
      <c r="J13" s="10">
        <v>105.788</v>
      </c>
    </row>
    <row r="14" spans="1:10" ht="20.25">
      <c r="A14" s="6" t="s">
        <v>16</v>
      </c>
      <c r="B14" s="13"/>
      <c r="C14" s="6" t="s">
        <v>26</v>
      </c>
      <c r="D14" s="7">
        <v>4066756137526</v>
      </c>
      <c r="E14" s="6" t="s">
        <v>10</v>
      </c>
      <c r="F14" s="8" t="s">
        <v>9</v>
      </c>
      <c r="G14" s="6">
        <v>66</v>
      </c>
      <c r="H14" s="9">
        <v>76.03</v>
      </c>
      <c r="I14" s="9">
        <f t="shared" si="0"/>
        <v>5017.9800000000005</v>
      </c>
      <c r="J14" s="10">
        <v>65.867999999999995</v>
      </c>
    </row>
    <row r="15" spans="1:10" ht="20.25">
      <c r="A15" s="6" t="s">
        <v>16</v>
      </c>
      <c r="B15" s="13"/>
      <c r="C15" s="6" t="s">
        <v>27</v>
      </c>
      <c r="D15" s="7">
        <v>4066756141134</v>
      </c>
      <c r="E15" s="6" t="s">
        <v>10</v>
      </c>
      <c r="F15" s="8" t="s">
        <v>9</v>
      </c>
      <c r="G15" s="6">
        <v>202</v>
      </c>
      <c r="H15" s="9">
        <v>76.03</v>
      </c>
      <c r="I15" s="9">
        <f t="shared" si="0"/>
        <v>15358.06</v>
      </c>
      <c r="J15" s="10">
        <v>201.596</v>
      </c>
    </row>
    <row r="16" spans="1:10" ht="20.25">
      <c r="A16" s="6" t="s">
        <v>16</v>
      </c>
      <c r="B16" s="14"/>
      <c r="C16" s="6" t="s">
        <v>28</v>
      </c>
      <c r="D16" s="7">
        <v>4066756141165</v>
      </c>
      <c r="E16" s="6" t="s">
        <v>10</v>
      </c>
      <c r="F16" s="8" t="s">
        <v>9</v>
      </c>
      <c r="G16" s="6">
        <v>55</v>
      </c>
      <c r="H16" s="9">
        <v>76.03</v>
      </c>
      <c r="I16" s="9">
        <f t="shared" si="0"/>
        <v>4181.6499999999996</v>
      </c>
      <c r="J16" s="10">
        <v>54.89</v>
      </c>
    </row>
    <row r="17" spans="1:10" ht="20.25">
      <c r="A17" s="6" t="s">
        <v>29</v>
      </c>
      <c r="B17" s="12"/>
      <c r="C17" s="6" t="s">
        <v>30</v>
      </c>
      <c r="D17" s="7">
        <v>4067886351745</v>
      </c>
      <c r="E17" s="6" t="s">
        <v>31</v>
      </c>
      <c r="F17" s="8" t="s">
        <v>9</v>
      </c>
      <c r="G17" s="6">
        <v>17</v>
      </c>
      <c r="H17" s="9">
        <v>89.65</v>
      </c>
      <c r="I17" s="9">
        <f t="shared" si="0"/>
        <v>1524.0500000000002</v>
      </c>
      <c r="J17" s="10">
        <v>16.966000000000001</v>
      </c>
    </row>
    <row r="18" spans="1:10" ht="20.25">
      <c r="A18" s="6" t="s">
        <v>29</v>
      </c>
      <c r="B18" s="13"/>
      <c r="C18" s="6" t="s">
        <v>32</v>
      </c>
      <c r="D18" s="7">
        <v>4067886351752</v>
      </c>
      <c r="E18" s="6" t="s">
        <v>31</v>
      </c>
      <c r="F18" s="8" t="s">
        <v>9</v>
      </c>
      <c r="G18" s="6">
        <v>92</v>
      </c>
      <c r="H18" s="9">
        <v>89.65</v>
      </c>
      <c r="I18" s="9">
        <f t="shared" si="0"/>
        <v>8247.8000000000011</v>
      </c>
      <c r="J18" s="10">
        <v>91.816000000000003</v>
      </c>
    </row>
    <row r="19" spans="1:10" ht="20.25">
      <c r="A19" s="6" t="s">
        <v>29</v>
      </c>
      <c r="B19" s="13"/>
      <c r="C19" s="6" t="s">
        <v>33</v>
      </c>
      <c r="D19" s="7">
        <v>4067886351769</v>
      </c>
      <c r="E19" s="6" t="s">
        <v>31</v>
      </c>
      <c r="F19" s="8" t="s">
        <v>9</v>
      </c>
      <c r="G19" s="6">
        <v>95</v>
      </c>
      <c r="H19" s="9">
        <v>89.65</v>
      </c>
      <c r="I19" s="9">
        <f t="shared" si="0"/>
        <v>8516.75</v>
      </c>
      <c r="J19" s="10">
        <v>94.81</v>
      </c>
    </row>
    <row r="20" spans="1:10" ht="20.25">
      <c r="A20" s="6" t="s">
        <v>29</v>
      </c>
      <c r="B20" s="13"/>
      <c r="C20" s="6" t="s">
        <v>34</v>
      </c>
      <c r="D20" s="7">
        <v>4067886351783</v>
      </c>
      <c r="E20" s="6" t="s">
        <v>31</v>
      </c>
      <c r="F20" s="8" t="s">
        <v>9</v>
      </c>
      <c r="G20" s="6">
        <v>30</v>
      </c>
      <c r="H20" s="9">
        <v>89.65</v>
      </c>
      <c r="I20" s="9">
        <f t="shared" si="0"/>
        <v>2689.5</v>
      </c>
      <c r="J20" s="10">
        <v>29.94</v>
      </c>
    </row>
    <row r="21" spans="1:10" ht="20.25">
      <c r="A21" s="6" t="s">
        <v>29</v>
      </c>
      <c r="B21" s="13"/>
      <c r="C21" s="6" t="s">
        <v>34</v>
      </c>
      <c r="D21" s="7">
        <v>4067886351806</v>
      </c>
      <c r="E21" s="6" t="s">
        <v>31</v>
      </c>
      <c r="F21" s="8" t="s">
        <v>9</v>
      </c>
      <c r="G21" s="6">
        <v>140</v>
      </c>
      <c r="H21" s="9">
        <v>89.65</v>
      </c>
      <c r="I21" s="9">
        <f t="shared" si="0"/>
        <v>12551</v>
      </c>
      <c r="J21" s="10">
        <v>139.72</v>
      </c>
    </row>
    <row r="22" spans="1:10" ht="20.25">
      <c r="A22" s="6" t="s">
        <v>29</v>
      </c>
      <c r="B22" s="13"/>
      <c r="C22" s="6" t="s">
        <v>35</v>
      </c>
      <c r="D22" s="7">
        <v>4067886351813</v>
      </c>
      <c r="E22" s="6" t="s">
        <v>31</v>
      </c>
      <c r="F22" s="8" t="s">
        <v>9</v>
      </c>
      <c r="G22" s="6">
        <v>11</v>
      </c>
      <c r="H22" s="9">
        <v>89.65</v>
      </c>
      <c r="I22" s="9">
        <f t="shared" si="0"/>
        <v>986.15000000000009</v>
      </c>
      <c r="J22" s="10">
        <v>10.978</v>
      </c>
    </row>
    <row r="23" spans="1:10" ht="20.25">
      <c r="A23" s="6" t="s">
        <v>29</v>
      </c>
      <c r="B23" s="13"/>
      <c r="C23" s="6" t="s">
        <v>33</v>
      </c>
      <c r="D23" s="7">
        <v>4067886353749</v>
      </c>
      <c r="E23" s="6" t="s">
        <v>31</v>
      </c>
      <c r="F23" s="8" t="s">
        <v>9</v>
      </c>
      <c r="G23" s="6">
        <v>26</v>
      </c>
      <c r="H23" s="9">
        <v>89.65</v>
      </c>
      <c r="I23" s="9">
        <f t="shared" si="0"/>
        <v>2330.9</v>
      </c>
      <c r="J23" s="10">
        <v>25.948</v>
      </c>
    </row>
    <row r="24" spans="1:10" ht="20.25">
      <c r="A24" s="6" t="s">
        <v>29</v>
      </c>
      <c r="B24" s="13"/>
      <c r="C24" s="6" t="s">
        <v>30</v>
      </c>
      <c r="D24" s="7">
        <v>4067886353756</v>
      </c>
      <c r="E24" s="6" t="s">
        <v>31</v>
      </c>
      <c r="F24" s="8" t="s">
        <v>9</v>
      </c>
      <c r="G24" s="6">
        <v>25</v>
      </c>
      <c r="H24" s="9">
        <v>89.65</v>
      </c>
      <c r="I24" s="9">
        <f t="shared" si="0"/>
        <v>2241.25</v>
      </c>
      <c r="J24" s="10">
        <v>24.95</v>
      </c>
    </row>
    <row r="25" spans="1:10" ht="20.25">
      <c r="A25" s="6" t="s">
        <v>29</v>
      </c>
      <c r="B25" s="14"/>
      <c r="C25" s="6" t="s">
        <v>36</v>
      </c>
      <c r="D25" s="7">
        <v>4067886353770</v>
      </c>
      <c r="E25" s="6" t="s">
        <v>31</v>
      </c>
      <c r="F25" s="8" t="s">
        <v>9</v>
      </c>
      <c r="G25" s="6">
        <v>7</v>
      </c>
      <c r="H25" s="9">
        <v>89.65</v>
      </c>
      <c r="I25" s="9">
        <f t="shared" si="0"/>
        <v>627.55000000000007</v>
      </c>
      <c r="J25" s="10">
        <v>6.9859999999999998</v>
      </c>
    </row>
    <row r="26" spans="1:10" ht="78" customHeight="1">
      <c r="A26" s="6" t="s">
        <v>37</v>
      </c>
      <c r="B26" s="6"/>
      <c r="C26" s="6" t="s">
        <v>38</v>
      </c>
      <c r="D26" s="7">
        <v>4067888597271</v>
      </c>
      <c r="E26" s="6" t="s">
        <v>31</v>
      </c>
      <c r="F26" s="8" t="s">
        <v>9</v>
      </c>
      <c r="G26" s="6">
        <v>9</v>
      </c>
      <c r="H26" s="9">
        <v>89.65</v>
      </c>
      <c r="I26" s="9">
        <f t="shared" si="0"/>
        <v>806.85</v>
      </c>
      <c r="J26" s="10">
        <v>8.9819999999999993</v>
      </c>
    </row>
    <row r="27" spans="1:10" ht="20.25">
      <c r="A27" s="6" t="s">
        <v>39</v>
      </c>
      <c r="B27" s="12"/>
      <c r="C27" s="6" t="s">
        <v>40</v>
      </c>
      <c r="D27" s="7">
        <v>4066759128873</v>
      </c>
      <c r="E27" s="6" t="s">
        <v>31</v>
      </c>
      <c r="F27" s="8" t="s">
        <v>9</v>
      </c>
      <c r="G27" s="6">
        <v>5</v>
      </c>
      <c r="H27" s="9">
        <v>103.28</v>
      </c>
      <c r="I27" s="9">
        <f t="shared" si="0"/>
        <v>516.4</v>
      </c>
      <c r="J27" s="10">
        <v>4.99</v>
      </c>
    </row>
    <row r="28" spans="1:10" ht="20.25">
      <c r="A28" s="6" t="s">
        <v>39</v>
      </c>
      <c r="B28" s="13"/>
      <c r="C28" s="6" t="s">
        <v>41</v>
      </c>
      <c r="D28" s="7">
        <v>4066759128897</v>
      </c>
      <c r="E28" s="6" t="s">
        <v>31</v>
      </c>
      <c r="F28" s="8" t="s">
        <v>9</v>
      </c>
      <c r="G28" s="6">
        <v>13</v>
      </c>
      <c r="H28" s="9">
        <v>103.28</v>
      </c>
      <c r="I28" s="9">
        <f t="shared" si="0"/>
        <v>1342.64</v>
      </c>
      <c r="J28" s="10">
        <v>12.974</v>
      </c>
    </row>
    <row r="29" spans="1:10" ht="20.25">
      <c r="A29" s="6" t="s">
        <v>39</v>
      </c>
      <c r="B29" s="13"/>
      <c r="C29" s="6" t="s">
        <v>42</v>
      </c>
      <c r="D29" s="7">
        <v>4066759128910</v>
      </c>
      <c r="E29" s="6" t="s">
        <v>31</v>
      </c>
      <c r="F29" s="8" t="s">
        <v>9</v>
      </c>
      <c r="G29" s="6">
        <v>9</v>
      </c>
      <c r="H29" s="9">
        <v>103.28</v>
      </c>
      <c r="I29" s="9">
        <f t="shared" si="0"/>
        <v>929.52</v>
      </c>
      <c r="J29" s="10">
        <v>8.9819999999999993</v>
      </c>
    </row>
    <row r="30" spans="1:10" ht="20.25">
      <c r="A30" s="6" t="s">
        <v>39</v>
      </c>
      <c r="B30" s="14"/>
      <c r="C30" s="6" t="s">
        <v>43</v>
      </c>
      <c r="D30" s="7">
        <v>4066759132542</v>
      </c>
      <c r="E30" s="6" t="s">
        <v>31</v>
      </c>
      <c r="F30" s="8" t="s">
        <v>9</v>
      </c>
      <c r="G30" s="6">
        <v>7</v>
      </c>
      <c r="H30" s="9">
        <v>103.28</v>
      </c>
      <c r="I30" s="9">
        <f t="shared" si="0"/>
        <v>722.96</v>
      </c>
      <c r="J30" s="10">
        <v>6.9859999999999998</v>
      </c>
    </row>
    <row r="32" spans="1:10">
      <c r="G32" s="11">
        <f>SUM(G2:G31)</f>
        <v>1883</v>
      </c>
    </row>
  </sheetData>
  <autoFilter ref="A1:J30">
    <sortState ref="A2:J62">
      <sortCondition ref="A1:A62"/>
    </sortState>
  </autoFilter>
  <mergeCells count="4">
    <mergeCell ref="B5:B16"/>
    <mergeCell ref="B17:B25"/>
    <mergeCell ref="B27:B30"/>
    <mergeCell ref="B2:B3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2026-01-07T05:49:46Z</dcterms:created>
  <dcterms:modified xsi:type="dcterms:W3CDTF">2026-05-21T08:10:56Z</dcterms:modified>
</cp:coreProperties>
</file>